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ad734f72d76b5970/Desktop/New folder/Tender Documents/Additional Documents/"/>
    </mc:Choice>
  </mc:AlternateContent>
  <xr:revisionPtr revIDLastSave="10" documentId="11_F25DC773A252ABDACC1048EEB95B4F085BDE58EC" xr6:coauthVersionLast="47" xr6:coauthVersionMax="47" xr10:uidLastSave="{1FB5FC55-97D9-4B1C-BD79-CB929A694DDA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8" i="1" l="1"/>
  <c r="I50" i="1" s="1"/>
  <c r="I44" i="1"/>
  <c r="F26" i="1"/>
  <c r="D23" i="1"/>
  <c r="C23" i="1"/>
  <c r="I22" i="1"/>
  <c r="H22" i="1"/>
  <c r="H23" i="1" s="1"/>
  <c r="D29" i="1" s="1"/>
  <c r="I21" i="1"/>
  <c r="I23" i="1" s="1"/>
  <c r="E29" i="1" s="1"/>
  <c r="H21" i="1"/>
  <c r="I20" i="1"/>
  <c r="H20" i="1"/>
  <c r="I19" i="1"/>
  <c r="H19" i="1"/>
</calcChain>
</file>

<file path=xl/sharedStrings.xml><?xml version="1.0" encoding="utf-8"?>
<sst xmlns="http://schemas.openxmlformats.org/spreadsheetml/2006/main" count="138" uniqueCount="84">
  <si>
    <t xml:space="preserve">POWERGRID CORPORATION OF INDIA LTD. </t>
  </si>
  <si>
    <t xml:space="preserve">JOINT MEASURMENT CERTIFICATE </t>
  </si>
  <si>
    <t xml:space="preserve">(T/L FOUNDATION) </t>
  </si>
  <si>
    <t>Name of Group: SILCHAR</t>
  </si>
  <si>
    <t>Name of Line:</t>
  </si>
  <si>
    <t>LOA No.&amp; Date :</t>
  </si>
  <si>
    <t xml:space="preserve">Specification No. </t>
  </si>
  <si>
    <t>Executing Agency:</t>
  </si>
  <si>
    <t>LOC No.:</t>
  </si>
  <si>
    <t>18/0</t>
  </si>
  <si>
    <t xml:space="preserve">Type of Tower: </t>
  </si>
  <si>
    <t>DB+9</t>
  </si>
  <si>
    <t xml:space="preserve">Drawing No.: </t>
  </si>
  <si>
    <t>1. Excavation Details:</t>
  </si>
  <si>
    <t>AS BELOW</t>
  </si>
  <si>
    <t>(i) Type of Soil:</t>
  </si>
  <si>
    <t>FS</t>
  </si>
  <si>
    <t>(a)</t>
  </si>
  <si>
    <t>Designation of Pit</t>
  </si>
  <si>
    <t xml:space="preserve">Type of Soil &amp; Depth (m) </t>
  </si>
  <si>
    <r>
      <t>Volume (m</t>
    </r>
    <r>
      <rPr>
        <sz val="13"/>
        <rFont val="Calibri"/>
        <family val="2"/>
      </rPr>
      <t>³</t>
    </r>
    <r>
      <rPr>
        <sz val="13"/>
        <rFont val="Arial"/>
        <family val="2"/>
      </rPr>
      <t>)</t>
    </r>
  </si>
  <si>
    <t xml:space="preserve">DRY </t>
  </si>
  <si>
    <t>WET</t>
  </si>
  <si>
    <t>DFR</t>
  </si>
  <si>
    <t>WFR</t>
  </si>
  <si>
    <t>HR</t>
  </si>
  <si>
    <t>A</t>
  </si>
  <si>
    <t>-</t>
  </si>
  <si>
    <t>B</t>
  </si>
  <si>
    <t>C</t>
  </si>
  <si>
    <t>D</t>
  </si>
  <si>
    <t xml:space="preserve">TOTAL </t>
  </si>
  <si>
    <t>(b)</t>
  </si>
  <si>
    <t>Area of Pit</t>
  </si>
  <si>
    <t>L (mt)</t>
  </si>
  <si>
    <t>B (mt)</t>
  </si>
  <si>
    <t>Area</t>
  </si>
  <si>
    <t>(c)</t>
  </si>
  <si>
    <t>Volume of excavation (cum)</t>
  </si>
  <si>
    <t>Dry Soil (cum)</t>
  </si>
  <si>
    <t>Wet Soil (cum)</t>
  </si>
  <si>
    <t>Dry Fissured Rock (cum)</t>
  </si>
  <si>
    <t>Wet Fissured Rock (cum)</t>
  </si>
  <si>
    <t>Hard Rock (cum)</t>
  </si>
  <si>
    <t>2.Checking of casting</t>
  </si>
  <si>
    <t>(a) Alignment of Location &amp; Template - Found Correct</t>
  </si>
  <si>
    <t>Location No: 18/0</t>
  </si>
  <si>
    <t>Type of Tower: DB+9</t>
  </si>
  <si>
    <t xml:space="preserve">(b)Diagonal </t>
  </si>
  <si>
    <t>OK</t>
  </si>
  <si>
    <t xml:space="preserve">(c)Level </t>
  </si>
  <si>
    <t>(d)Quality of</t>
  </si>
  <si>
    <t xml:space="preserve">        (i) Metal</t>
  </si>
  <si>
    <t xml:space="preserve">        (ii)Sand                                                                  </t>
  </si>
  <si>
    <t xml:space="preserve">        (iii) Cement </t>
  </si>
  <si>
    <t xml:space="preserve">        (iv) Reinforcement</t>
  </si>
  <si>
    <t xml:space="preserve">        (v) Water</t>
  </si>
  <si>
    <t>3.Concreting Details</t>
  </si>
  <si>
    <t xml:space="preserve">(a) Volume of Concreting (1:1.5:3 )   </t>
  </si>
  <si>
    <t>cum</t>
  </si>
  <si>
    <t>(b) Volume of Concreting (1:3:6 )</t>
  </si>
  <si>
    <t xml:space="preserve">(c) Quantity of Cement Bags                                                       </t>
  </si>
  <si>
    <t>Bags</t>
  </si>
  <si>
    <t>(d) Quantity of Reinforcement (Dia-wise) (Kg)</t>
  </si>
  <si>
    <t xml:space="preserve">(i)  8mm                                </t>
  </si>
  <si>
    <t>Kg</t>
  </si>
  <si>
    <t xml:space="preserve">(ii) 12mm                                 </t>
  </si>
  <si>
    <t xml:space="preserve">(iv) 16mm                          </t>
  </si>
  <si>
    <t xml:space="preserve">(iii) 25mm                               </t>
  </si>
  <si>
    <t>MT</t>
  </si>
  <si>
    <t xml:space="preserve">4)   Test Cube Prepared Certificate </t>
  </si>
  <si>
    <t>YES</t>
  </si>
  <si>
    <t xml:space="preserve">5)   STUB SETING </t>
  </si>
  <si>
    <t>Signature:</t>
  </si>
  <si>
    <t xml:space="preserve">Name: </t>
  </si>
  <si>
    <t>Designation:</t>
  </si>
  <si>
    <t>Date:</t>
  </si>
  <si>
    <t>JMC Sl No:220KV/Sonapur-TSAT/111 dated 31.10.2026</t>
  </si>
  <si>
    <t>220KV D/C SONAPUR-TSAT TRANSMISSION LINE</t>
  </si>
  <si>
    <t>M/S XXXX Limited</t>
  </si>
  <si>
    <t>XXXXXXX/XXXXXX/XXXXXX dated: 22.03.2016</t>
  </si>
  <si>
    <t>XXXXXXXX, REV-0</t>
  </si>
  <si>
    <t>FOR M/S XXXXXX LIMITED</t>
  </si>
  <si>
    <t>FOR  AEGCL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</si>
</sst>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sz val="13"/>
      <name val="Calibri"/>
      <family val="2"/>
    </font>
    <font>
      <sz val="14"/>
      <color theme="1"/>
      <name val="Calibri"/>
      <family val="2"/>
      <scheme val="minor"/>
    </font>
    <font>
      <b/>
      <sz val="13"/>
      <color theme="1"/>
      <name val="Arial"/>
      <family val="2"/>
    </font>
    <font>
      <sz val="16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49" fontId="6" fillId="0" borderId="0" xfId="1" applyNumberFormat="1" applyFont="1" applyAlignment="1">
      <alignment vertical="center"/>
    </xf>
    <xf numFmtId="0" fontId="6" fillId="0" borderId="0" xfId="1" applyFont="1" applyAlignment="1">
      <alignment vertical="center"/>
    </xf>
    <xf numFmtId="0" fontId="5" fillId="0" borderId="0" xfId="1" applyFont="1" applyAlignment="1">
      <alignment horizontal="left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2" fontId="5" fillId="0" borderId="6" xfId="1" applyNumberFormat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2" fontId="6" fillId="0" borderId="6" xfId="1" applyNumberFormat="1" applyFont="1" applyBorder="1" applyAlignment="1">
      <alignment horizontal="center" vertical="center"/>
    </xf>
    <xf numFmtId="2" fontId="5" fillId="0" borderId="0" xfId="1" applyNumberFormat="1" applyFont="1" applyAlignment="1">
      <alignment vertical="center"/>
    </xf>
    <xf numFmtId="2" fontId="6" fillId="0" borderId="0" xfId="1" applyNumberFormat="1" applyFont="1" applyAlignment="1">
      <alignment vertical="center"/>
    </xf>
    <xf numFmtId="0" fontId="5" fillId="0" borderId="6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2" fontId="5" fillId="0" borderId="6" xfId="1" applyNumberFormat="1" applyFont="1" applyBorder="1" applyAlignment="1">
      <alignment horizontal="center" vertical="center" wrapText="1"/>
    </xf>
    <xf numFmtId="0" fontId="5" fillId="0" borderId="0" xfId="1" applyFont="1" applyAlignment="1">
      <alignment horizontal="right" vertical="center"/>
    </xf>
    <xf numFmtId="1" fontId="6" fillId="0" borderId="0" xfId="1" applyNumberFormat="1" applyFont="1" applyAlignment="1">
      <alignment vertical="center"/>
    </xf>
    <xf numFmtId="0" fontId="5" fillId="0" borderId="0" xfId="1" applyFont="1" applyAlignment="1">
      <alignment horizontal="left" vertical="center" wrapText="1"/>
    </xf>
    <xf numFmtId="164" fontId="6" fillId="0" borderId="0" xfId="1" applyNumberFormat="1" applyFont="1" applyAlignment="1">
      <alignment vertical="center"/>
    </xf>
    <xf numFmtId="0" fontId="8" fillId="0" borderId="0" xfId="0" applyFont="1"/>
    <xf numFmtId="0" fontId="9" fillId="0" borderId="0" xfId="0" applyFont="1"/>
    <xf numFmtId="0" fontId="6" fillId="0" borderId="0" xfId="1" applyFont="1" applyAlignment="1">
      <alignment horizontal="left" vertical="center"/>
    </xf>
    <xf numFmtId="0" fontId="10" fillId="0" borderId="0" xfId="1" applyFont="1"/>
    <xf numFmtId="0" fontId="10" fillId="0" borderId="0" xfId="1" applyFont="1" applyAlignment="1">
      <alignment horizontal="center"/>
    </xf>
  </cellXfs>
  <cellStyles count="2">
    <cellStyle name="Normal" xfId="0" builtinId="0"/>
    <cellStyle name="Normal 2" xfId="1" xr:uid="{CC13D164-28C9-43B3-A57D-CF0A978C6C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66"/>
  <sheetViews>
    <sheetView tabSelected="1" workbookViewId="0">
      <selection activeCell="N60" sqref="N60"/>
    </sheetView>
  </sheetViews>
  <sheetFormatPr defaultRowHeight="14.5" x14ac:dyDescent="0.35"/>
  <cols>
    <col min="1" max="1" width="3.1796875" customWidth="1"/>
    <col min="2" max="2" width="13.54296875" customWidth="1"/>
    <col min="3" max="3" width="15.26953125" customWidth="1"/>
    <col min="4" max="4" width="8.1796875" customWidth="1"/>
    <col min="5" max="6" width="8.453125" customWidth="1"/>
    <col min="7" max="7" width="7.1796875" customWidth="1"/>
    <col min="8" max="8" width="9" customWidth="1"/>
    <col min="9" max="9" width="10" customWidth="1"/>
    <col min="11" max="11" width="7" customWidth="1"/>
    <col min="12" max="12" width="7.453125" customWidth="1"/>
    <col min="257" max="257" width="3.1796875" customWidth="1"/>
    <col min="258" max="258" width="13.54296875" customWidth="1"/>
    <col min="259" max="259" width="15.26953125" customWidth="1"/>
    <col min="260" max="260" width="8.1796875" customWidth="1"/>
    <col min="261" max="262" width="8.453125" customWidth="1"/>
    <col min="263" max="263" width="7.1796875" customWidth="1"/>
    <col min="264" max="264" width="9" customWidth="1"/>
    <col min="265" max="265" width="10" customWidth="1"/>
    <col min="267" max="267" width="7" customWidth="1"/>
    <col min="268" max="268" width="7.453125" customWidth="1"/>
    <col min="513" max="513" width="3.1796875" customWidth="1"/>
    <col min="514" max="514" width="13.54296875" customWidth="1"/>
    <col min="515" max="515" width="15.26953125" customWidth="1"/>
    <col min="516" max="516" width="8.1796875" customWidth="1"/>
    <col min="517" max="518" width="8.453125" customWidth="1"/>
    <col min="519" max="519" width="7.1796875" customWidth="1"/>
    <col min="520" max="520" width="9" customWidth="1"/>
    <col min="521" max="521" width="10" customWidth="1"/>
    <col min="523" max="523" width="7" customWidth="1"/>
    <col min="524" max="524" width="7.453125" customWidth="1"/>
    <col min="769" max="769" width="3.1796875" customWidth="1"/>
    <col min="770" max="770" width="13.54296875" customWidth="1"/>
    <col min="771" max="771" width="15.26953125" customWidth="1"/>
    <col min="772" max="772" width="8.1796875" customWidth="1"/>
    <col min="773" max="774" width="8.453125" customWidth="1"/>
    <col min="775" max="775" width="7.1796875" customWidth="1"/>
    <col min="776" max="776" width="9" customWidth="1"/>
    <col min="777" max="777" width="10" customWidth="1"/>
    <col min="779" max="779" width="7" customWidth="1"/>
    <col min="780" max="780" width="7.453125" customWidth="1"/>
    <col min="1025" max="1025" width="3.1796875" customWidth="1"/>
    <col min="1026" max="1026" width="13.54296875" customWidth="1"/>
    <col min="1027" max="1027" width="15.26953125" customWidth="1"/>
    <col min="1028" max="1028" width="8.1796875" customWidth="1"/>
    <col min="1029" max="1030" width="8.453125" customWidth="1"/>
    <col min="1031" max="1031" width="7.1796875" customWidth="1"/>
    <col min="1032" max="1032" width="9" customWidth="1"/>
    <col min="1033" max="1033" width="10" customWidth="1"/>
    <col min="1035" max="1035" width="7" customWidth="1"/>
    <col min="1036" max="1036" width="7.453125" customWidth="1"/>
    <col min="1281" max="1281" width="3.1796875" customWidth="1"/>
    <col min="1282" max="1282" width="13.54296875" customWidth="1"/>
    <col min="1283" max="1283" width="15.26953125" customWidth="1"/>
    <col min="1284" max="1284" width="8.1796875" customWidth="1"/>
    <col min="1285" max="1286" width="8.453125" customWidth="1"/>
    <col min="1287" max="1287" width="7.1796875" customWidth="1"/>
    <col min="1288" max="1288" width="9" customWidth="1"/>
    <col min="1289" max="1289" width="10" customWidth="1"/>
    <col min="1291" max="1291" width="7" customWidth="1"/>
    <col min="1292" max="1292" width="7.453125" customWidth="1"/>
    <col min="1537" max="1537" width="3.1796875" customWidth="1"/>
    <col min="1538" max="1538" width="13.54296875" customWidth="1"/>
    <col min="1539" max="1539" width="15.26953125" customWidth="1"/>
    <col min="1540" max="1540" width="8.1796875" customWidth="1"/>
    <col min="1541" max="1542" width="8.453125" customWidth="1"/>
    <col min="1543" max="1543" width="7.1796875" customWidth="1"/>
    <col min="1544" max="1544" width="9" customWidth="1"/>
    <col min="1545" max="1545" width="10" customWidth="1"/>
    <col min="1547" max="1547" width="7" customWidth="1"/>
    <col min="1548" max="1548" width="7.453125" customWidth="1"/>
    <col min="1793" max="1793" width="3.1796875" customWidth="1"/>
    <col min="1794" max="1794" width="13.54296875" customWidth="1"/>
    <col min="1795" max="1795" width="15.26953125" customWidth="1"/>
    <col min="1796" max="1796" width="8.1796875" customWidth="1"/>
    <col min="1797" max="1798" width="8.453125" customWidth="1"/>
    <col min="1799" max="1799" width="7.1796875" customWidth="1"/>
    <col min="1800" max="1800" width="9" customWidth="1"/>
    <col min="1801" max="1801" width="10" customWidth="1"/>
    <col min="1803" max="1803" width="7" customWidth="1"/>
    <col min="1804" max="1804" width="7.453125" customWidth="1"/>
    <col min="2049" max="2049" width="3.1796875" customWidth="1"/>
    <col min="2050" max="2050" width="13.54296875" customWidth="1"/>
    <col min="2051" max="2051" width="15.26953125" customWidth="1"/>
    <col min="2052" max="2052" width="8.1796875" customWidth="1"/>
    <col min="2053" max="2054" width="8.453125" customWidth="1"/>
    <col min="2055" max="2055" width="7.1796875" customWidth="1"/>
    <col min="2056" max="2056" width="9" customWidth="1"/>
    <col min="2057" max="2057" width="10" customWidth="1"/>
    <col min="2059" max="2059" width="7" customWidth="1"/>
    <col min="2060" max="2060" width="7.453125" customWidth="1"/>
    <col min="2305" max="2305" width="3.1796875" customWidth="1"/>
    <col min="2306" max="2306" width="13.54296875" customWidth="1"/>
    <col min="2307" max="2307" width="15.26953125" customWidth="1"/>
    <col min="2308" max="2308" width="8.1796875" customWidth="1"/>
    <col min="2309" max="2310" width="8.453125" customWidth="1"/>
    <col min="2311" max="2311" width="7.1796875" customWidth="1"/>
    <col min="2312" max="2312" width="9" customWidth="1"/>
    <col min="2313" max="2313" width="10" customWidth="1"/>
    <col min="2315" max="2315" width="7" customWidth="1"/>
    <col min="2316" max="2316" width="7.453125" customWidth="1"/>
    <col min="2561" max="2561" width="3.1796875" customWidth="1"/>
    <col min="2562" max="2562" width="13.54296875" customWidth="1"/>
    <col min="2563" max="2563" width="15.26953125" customWidth="1"/>
    <col min="2564" max="2564" width="8.1796875" customWidth="1"/>
    <col min="2565" max="2566" width="8.453125" customWidth="1"/>
    <col min="2567" max="2567" width="7.1796875" customWidth="1"/>
    <col min="2568" max="2568" width="9" customWidth="1"/>
    <col min="2569" max="2569" width="10" customWidth="1"/>
    <col min="2571" max="2571" width="7" customWidth="1"/>
    <col min="2572" max="2572" width="7.453125" customWidth="1"/>
    <col min="2817" max="2817" width="3.1796875" customWidth="1"/>
    <col min="2818" max="2818" width="13.54296875" customWidth="1"/>
    <col min="2819" max="2819" width="15.26953125" customWidth="1"/>
    <col min="2820" max="2820" width="8.1796875" customWidth="1"/>
    <col min="2821" max="2822" width="8.453125" customWidth="1"/>
    <col min="2823" max="2823" width="7.1796875" customWidth="1"/>
    <col min="2824" max="2824" width="9" customWidth="1"/>
    <col min="2825" max="2825" width="10" customWidth="1"/>
    <col min="2827" max="2827" width="7" customWidth="1"/>
    <col min="2828" max="2828" width="7.453125" customWidth="1"/>
    <col min="3073" max="3073" width="3.1796875" customWidth="1"/>
    <col min="3074" max="3074" width="13.54296875" customWidth="1"/>
    <col min="3075" max="3075" width="15.26953125" customWidth="1"/>
    <col min="3076" max="3076" width="8.1796875" customWidth="1"/>
    <col min="3077" max="3078" width="8.453125" customWidth="1"/>
    <col min="3079" max="3079" width="7.1796875" customWidth="1"/>
    <col min="3080" max="3080" width="9" customWidth="1"/>
    <col min="3081" max="3081" width="10" customWidth="1"/>
    <col min="3083" max="3083" width="7" customWidth="1"/>
    <col min="3084" max="3084" width="7.453125" customWidth="1"/>
    <col min="3329" max="3329" width="3.1796875" customWidth="1"/>
    <col min="3330" max="3330" width="13.54296875" customWidth="1"/>
    <col min="3331" max="3331" width="15.26953125" customWidth="1"/>
    <col min="3332" max="3332" width="8.1796875" customWidth="1"/>
    <col min="3333" max="3334" width="8.453125" customWidth="1"/>
    <col min="3335" max="3335" width="7.1796875" customWidth="1"/>
    <col min="3336" max="3336" width="9" customWidth="1"/>
    <col min="3337" max="3337" width="10" customWidth="1"/>
    <col min="3339" max="3339" width="7" customWidth="1"/>
    <col min="3340" max="3340" width="7.453125" customWidth="1"/>
    <col min="3585" max="3585" width="3.1796875" customWidth="1"/>
    <col min="3586" max="3586" width="13.54296875" customWidth="1"/>
    <col min="3587" max="3587" width="15.26953125" customWidth="1"/>
    <col min="3588" max="3588" width="8.1796875" customWidth="1"/>
    <col min="3589" max="3590" width="8.453125" customWidth="1"/>
    <col min="3591" max="3591" width="7.1796875" customWidth="1"/>
    <col min="3592" max="3592" width="9" customWidth="1"/>
    <col min="3593" max="3593" width="10" customWidth="1"/>
    <col min="3595" max="3595" width="7" customWidth="1"/>
    <col min="3596" max="3596" width="7.453125" customWidth="1"/>
    <col min="3841" max="3841" width="3.1796875" customWidth="1"/>
    <col min="3842" max="3842" width="13.54296875" customWidth="1"/>
    <col min="3843" max="3843" width="15.26953125" customWidth="1"/>
    <col min="3844" max="3844" width="8.1796875" customWidth="1"/>
    <col min="3845" max="3846" width="8.453125" customWidth="1"/>
    <col min="3847" max="3847" width="7.1796875" customWidth="1"/>
    <col min="3848" max="3848" width="9" customWidth="1"/>
    <col min="3849" max="3849" width="10" customWidth="1"/>
    <col min="3851" max="3851" width="7" customWidth="1"/>
    <col min="3852" max="3852" width="7.453125" customWidth="1"/>
    <col min="4097" max="4097" width="3.1796875" customWidth="1"/>
    <col min="4098" max="4098" width="13.54296875" customWidth="1"/>
    <col min="4099" max="4099" width="15.26953125" customWidth="1"/>
    <col min="4100" max="4100" width="8.1796875" customWidth="1"/>
    <col min="4101" max="4102" width="8.453125" customWidth="1"/>
    <col min="4103" max="4103" width="7.1796875" customWidth="1"/>
    <col min="4104" max="4104" width="9" customWidth="1"/>
    <col min="4105" max="4105" width="10" customWidth="1"/>
    <col min="4107" max="4107" width="7" customWidth="1"/>
    <col min="4108" max="4108" width="7.453125" customWidth="1"/>
    <col min="4353" max="4353" width="3.1796875" customWidth="1"/>
    <col min="4354" max="4354" width="13.54296875" customWidth="1"/>
    <col min="4355" max="4355" width="15.26953125" customWidth="1"/>
    <col min="4356" max="4356" width="8.1796875" customWidth="1"/>
    <col min="4357" max="4358" width="8.453125" customWidth="1"/>
    <col min="4359" max="4359" width="7.1796875" customWidth="1"/>
    <col min="4360" max="4360" width="9" customWidth="1"/>
    <col min="4361" max="4361" width="10" customWidth="1"/>
    <col min="4363" max="4363" width="7" customWidth="1"/>
    <col min="4364" max="4364" width="7.453125" customWidth="1"/>
    <col min="4609" max="4609" width="3.1796875" customWidth="1"/>
    <col min="4610" max="4610" width="13.54296875" customWidth="1"/>
    <col min="4611" max="4611" width="15.26953125" customWidth="1"/>
    <col min="4612" max="4612" width="8.1796875" customWidth="1"/>
    <col min="4613" max="4614" width="8.453125" customWidth="1"/>
    <col min="4615" max="4615" width="7.1796875" customWidth="1"/>
    <col min="4616" max="4616" width="9" customWidth="1"/>
    <col min="4617" max="4617" width="10" customWidth="1"/>
    <col min="4619" max="4619" width="7" customWidth="1"/>
    <col min="4620" max="4620" width="7.453125" customWidth="1"/>
    <col min="4865" max="4865" width="3.1796875" customWidth="1"/>
    <col min="4866" max="4866" width="13.54296875" customWidth="1"/>
    <col min="4867" max="4867" width="15.26953125" customWidth="1"/>
    <col min="4868" max="4868" width="8.1796875" customWidth="1"/>
    <col min="4869" max="4870" width="8.453125" customWidth="1"/>
    <col min="4871" max="4871" width="7.1796875" customWidth="1"/>
    <col min="4872" max="4872" width="9" customWidth="1"/>
    <col min="4873" max="4873" width="10" customWidth="1"/>
    <col min="4875" max="4875" width="7" customWidth="1"/>
    <col min="4876" max="4876" width="7.453125" customWidth="1"/>
    <col min="5121" max="5121" width="3.1796875" customWidth="1"/>
    <col min="5122" max="5122" width="13.54296875" customWidth="1"/>
    <col min="5123" max="5123" width="15.26953125" customWidth="1"/>
    <col min="5124" max="5124" width="8.1796875" customWidth="1"/>
    <col min="5125" max="5126" width="8.453125" customWidth="1"/>
    <col min="5127" max="5127" width="7.1796875" customWidth="1"/>
    <col min="5128" max="5128" width="9" customWidth="1"/>
    <col min="5129" max="5129" width="10" customWidth="1"/>
    <col min="5131" max="5131" width="7" customWidth="1"/>
    <col min="5132" max="5132" width="7.453125" customWidth="1"/>
    <col min="5377" max="5377" width="3.1796875" customWidth="1"/>
    <col min="5378" max="5378" width="13.54296875" customWidth="1"/>
    <col min="5379" max="5379" width="15.26953125" customWidth="1"/>
    <col min="5380" max="5380" width="8.1796875" customWidth="1"/>
    <col min="5381" max="5382" width="8.453125" customWidth="1"/>
    <col min="5383" max="5383" width="7.1796875" customWidth="1"/>
    <col min="5384" max="5384" width="9" customWidth="1"/>
    <col min="5385" max="5385" width="10" customWidth="1"/>
    <col min="5387" max="5387" width="7" customWidth="1"/>
    <col min="5388" max="5388" width="7.453125" customWidth="1"/>
    <col min="5633" max="5633" width="3.1796875" customWidth="1"/>
    <col min="5634" max="5634" width="13.54296875" customWidth="1"/>
    <col min="5635" max="5635" width="15.26953125" customWidth="1"/>
    <col min="5636" max="5636" width="8.1796875" customWidth="1"/>
    <col min="5637" max="5638" width="8.453125" customWidth="1"/>
    <col min="5639" max="5639" width="7.1796875" customWidth="1"/>
    <col min="5640" max="5640" width="9" customWidth="1"/>
    <col min="5641" max="5641" width="10" customWidth="1"/>
    <col min="5643" max="5643" width="7" customWidth="1"/>
    <col min="5644" max="5644" width="7.453125" customWidth="1"/>
    <col min="5889" max="5889" width="3.1796875" customWidth="1"/>
    <col min="5890" max="5890" width="13.54296875" customWidth="1"/>
    <col min="5891" max="5891" width="15.26953125" customWidth="1"/>
    <col min="5892" max="5892" width="8.1796875" customWidth="1"/>
    <col min="5893" max="5894" width="8.453125" customWidth="1"/>
    <col min="5895" max="5895" width="7.1796875" customWidth="1"/>
    <col min="5896" max="5896" width="9" customWidth="1"/>
    <col min="5897" max="5897" width="10" customWidth="1"/>
    <col min="5899" max="5899" width="7" customWidth="1"/>
    <col min="5900" max="5900" width="7.453125" customWidth="1"/>
    <col min="6145" max="6145" width="3.1796875" customWidth="1"/>
    <col min="6146" max="6146" width="13.54296875" customWidth="1"/>
    <col min="6147" max="6147" width="15.26953125" customWidth="1"/>
    <col min="6148" max="6148" width="8.1796875" customWidth="1"/>
    <col min="6149" max="6150" width="8.453125" customWidth="1"/>
    <col min="6151" max="6151" width="7.1796875" customWidth="1"/>
    <col min="6152" max="6152" width="9" customWidth="1"/>
    <col min="6153" max="6153" width="10" customWidth="1"/>
    <col min="6155" max="6155" width="7" customWidth="1"/>
    <col min="6156" max="6156" width="7.453125" customWidth="1"/>
    <col min="6401" max="6401" width="3.1796875" customWidth="1"/>
    <col min="6402" max="6402" width="13.54296875" customWidth="1"/>
    <col min="6403" max="6403" width="15.26953125" customWidth="1"/>
    <col min="6404" max="6404" width="8.1796875" customWidth="1"/>
    <col min="6405" max="6406" width="8.453125" customWidth="1"/>
    <col min="6407" max="6407" width="7.1796875" customWidth="1"/>
    <col min="6408" max="6408" width="9" customWidth="1"/>
    <col min="6409" max="6409" width="10" customWidth="1"/>
    <col min="6411" max="6411" width="7" customWidth="1"/>
    <col min="6412" max="6412" width="7.453125" customWidth="1"/>
    <col min="6657" max="6657" width="3.1796875" customWidth="1"/>
    <col min="6658" max="6658" width="13.54296875" customWidth="1"/>
    <col min="6659" max="6659" width="15.26953125" customWidth="1"/>
    <col min="6660" max="6660" width="8.1796875" customWidth="1"/>
    <col min="6661" max="6662" width="8.453125" customWidth="1"/>
    <col min="6663" max="6663" width="7.1796875" customWidth="1"/>
    <col min="6664" max="6664" width="9" customWidth="1"/>
    <col min="6665" max="6665" width="10" customWidth="1"/>
    <col min="6667" max="6667" width="7" customWidth="1"/>
    <col min="6668" max="6668" width="7.453125" customWidth="1"/>
    <col min="6913" max="6913" width="3.1796875" customWidth="1"/>
    <col min="6914" max="6914" width="13.54296875" customWidth="1"/>
    <col min="6915" max="6915" width="15.26953125" customWidth="1"/>
    <col min="6916" max="6916" width="8.1796875" customWidth="1"/>
    <col min="6917" max="6918" width="8.453125" customWidth="1"/>
    <col min="6919" max="6919" width="7.1796875" customWidth="1"/>
    <col min="6920" max="6920" width="9" customWidth="1"/>
    <col min="6921" max="6921" width="10" customWidth="1"/>
    <col min="6923" max="6923" width="7" customWidth="1"/>
    <col min="6924" max="6924" width="7.453125" customWidth="1"/>
    <col min="7169" max="7169" width="3.1796875" customWidth="1"/>
    <col min="7170" max="7170" width="13.54296875" customWidth="1"/>
    <col min="7171" max="7171" width="15.26953125" customWidth="1"/>
    <col min="7172" max="7172" width="8.1796875" customWidth="1"/>
    <col min="7173" max="7174" width="8.453125" customWidth="1"/>
    <col min="7175" max="7175" width="7.1796875" customWidth="1"/>
    <col min="7176" max="7176" width="9" customWidth="1"/>
    <col min="7177" max="7177" width="10" customWidth="1"/>
    <col min="7179" max="7179" width="7" customWidth="1"/>
    <col min="7180" max="7180" width="7.453125" customWidth="1"/>
    <col min="7425" max="7425" width="3.1796875" customWidth="1"/>
    <col min="7426" max="7426" width="13.54296875" customWidth="1"/>
    <col min="7427" max="7427" width="15.26953125" customWidth="1"/>
    <col min="7428" max="7428" width="8.1796875" customWidth="1"/>
    <col min="7429" max="7430" width="8.453125" customWidth="1"/>
    <col min="7431" max="7431" width="7.1796875" customWidth="1"/>
    <col min="7432" max="7432" width="9" customWidth="1"/>
    <col min="7433" max="7433" width="10" customWidth="1"/>
    <col min="7435" max="7435" width="7" customWidth="1"/>
    <col min="7436" max="7436" width="7.453125" customWidth="1"/>
    <col min="7681" max="7681" width="3.1796875" customWidth="1"/>
    <col min="7682" max="7682" width="13.54296875" customWidth="1"/>
    <col min="7683" max="7683" width="15.26953125" customWidth="1"/>
    <col min="7684" max="7684" width="8.1796875" customWidth="1"/>
    <col min="7685" max="7686" width="8.453125" customWidth="1"/>
    <col min="7687" max="7687" width="7.1796875" customWidth="1"/>
    <col min="7688" max="7688" width="9" customWidth="1"/>
    <col min="7689" max="7689" width="10" customWidth="1"/>
    <col min="7691" max="7691" width="7" customWidth="1"/>
    <col min="7692" max="7692" width="7.453125" customWidth="1"/>
    <col min="7937" max="7937" width="3.1796875" customWidth="1"/>
    <col min="7938" max="7938" width="13.54296875" customWidth="1"/>
    <col min="7939" max="7939" width="15.26953125" customWidth="1"/>
    <col min="7940" max="7940" width="8.1796875" customWidth="1"/>
    <col min="7941" max="7942" width="8.453125" customWidth="1"/>
    <col min="7943" max="7943" width="7.1796875" customWidth="1"/>
    <col min="7944" max="7944" width="9" customWidth="1"/>
    <col min="7945" max="7945" width="10" customWidth="1"/>
    <col min="7947" max="7947" width="7" customWidth="1"/>
    <col min="7948" max="7948" width="7.453125" customWidth="1"/>
    <col min="8193" max="8193" width="3.1796875" customWidth="1"/>
    <col min="8194" max="8194" width="13.54296875" customWidth="1"/>
    <col min="8195" max="8195" width="15.26953125" customWidth="1"/>
    <col min="8196" max="8196" width="8.1796875" customWidth="1"/>
    <col min="8197" max="8198" width="8.453125" customWidth="1"/>
    <col min="8199" max="8199" width="7.1796875" customWidth="1"/>
    <col min="8200" max="8200" width="9" customWidth="1"/>
    <col min="8201" max="8201" width="10" customWidth="1"/>
    <col min="8203" max="8203" width="7" customWidth="1"/>
    <col min="8204" max="8204" width="7.453125" customWidth="1"/>
    <col min="8449" max="8449" width="3.1796875" customWidth="1"/>
    <col min="8450" max="8450" width="13.54296875" customWidth="1"/>
    <col min="8451" max="8451" width="15.26953125" customWidth="1"/>
    <col min="8452" max="8452" width="8.1796875" customWidth="1"/>
    <col min="8453" max="8454" width="8.453125" customWidth="1"/>
    <col min="8455" max="8455" width="7.1796875" customWidth="1"/>
    <col min="8456" max="8456" width="9" customWidth="1"/>
    <col min="8457" max="8457" width="10" customWidth="1"/>
    <col min="8459" max="8459" width="7" customWidth="1"/>
    <col min="8460" max="8460" width="7.453125" customWidth="1"/>
    <col min="8705" max="8705" width="3.1796875" customWidth="1"/>
    <col min="8706" max="8706" width="13.54296875" customWidth="1"/>
    <col min="8707" max="8707" width="15.26953125" customWidth="1"/>
    <col min="8708" max="8708" width="8.1796875" customWidth="1"/>
    <col min="8709" max="8710" width="8.453125" customWidth="1"/>
    <col min="8711" max="8711" width="7.1796875" customWidth="1"/>
    <col min="8712" max="8712" width="9" customWidth="1"/>
    <col min="8713" max="8713" width="10" customWidth="1"/>
    <col min="8715" max="8715" width="7" customWidth="1"/>
    <col min="8716" max="8716" width="7.453125" customWidth="1"/>
    <col min="8961" max="8961" width="3.1796875" customWidth="1"/>
    <col min="8962" max="8962" width="13.54296875" customWidth="1"/>
    <col min="8963" max="8963" width="15.26953125" customWidth="1"/>
    <col min="8964" max="8964" width="8.1796875" customWidth="1"/>
    <col min="8965" max="8966" width="8.453125" customWidth="1"/>
    <col min="8967" max="8967" width="7.1796875" customWidth="1"/>
    <col min="8968" max="8968" width="9" customWidth="1"/>
    <col min="8969" max="8969" width="10" customWidth="1"/>
    <col min="8971" max="8971" width="7" customWidth="1"/>
    <col min="8972" max="8972" width="7.453125" customWidth="1"/>
    <col min="9217" max="9217" width="3.1796875" customWidth="1"/>
    <col min="9218" max="9218" width="13.54296875" customWidth="1"/>
    <col min="9219" max="9219" width="15.26953125" customWidth="1"/>
    <col min="9220" max="9220" width="8.1796875" customWidth="1"/>
    <col min="9221" max="9222" width="8.453125" customWidth="1"/>
    <col min="9223" max="9223" width="7.1796875" customWidth="1"/>
    <col min="9224" max="9224" width="9" customWidth="1"/>
    <col min="9225" max="9225" width="10" customWidth="1"/>
    <col min="9227" max="9227" width="7" customWidth="1"/>
    <col min="9228" max="9228" width="7.453125" customWidth="1"/>
    <col min="9473" max="9473" width="3.1796875" customWidth="1"/>
    <col min="9474" max="9474" width="13.54296875" customWidth="1"/>
    <col min="9475" max="9475" width="15.26953125" customWidth="1"/>
    <col min="9476" max="9476" width="8.1796875" customWidth="1"/>
    <col min="9477" max="9478" width="8.453125" customWidth="1"/>
    <col min="9479" max="9479" width="7.1796875" customWidth="1"/>
    <col min="9480" max="9480" width="9" customWidth="1"/>
    <col min="9481" max="9481" width="10" customWidth="1"/>
    <col min="9483" max="9483" width="7" customWidth="1"/>
    <col min="9484" max="9484" width="7.453125" customWidth="1"/>
    <col min="9729" max="9729" width="3.1796875" customWidth="1"/>
    <col min="9730" max="9730" width="13.54296875" customWidth="1"/>
    <col min="9731" max="9731" width="15.26953125" customWidth="1"/>
    <col min="9732" max="9732" width="8.1796875" customWidth="1"/>
    <col min="9733" max="9734" width="8.453125" customWidth="1"/>
    <col min="9735" max="9735" width="7.1796875" customWidth="1"/>
    <col min="9736" max="9736" width="9" customWidth="1"/>
    <col min="9737" max="9737" width="10" customWidth="1"/>
    <col min="9739" max="9739" width="7" customWidth="1"/>
    <col min="9740" max="9740" width="7.453125" customWidth="1"/>
    <col min="9985" max="9985" width="3.1796875" customWidth="1"/>
    <col min="9986" max="9986" width="13.54296875" customWidth="1"/>
    <col min="9987" max="9987" width="15.26953125" customWidth="1"/>
    <col min="9988" max="9988" width="8.1796875" customWidth="1"/>
    <col min="9989" max="9990" width="8.453125" customWidth="1"/>
    <col min="9991" max="9991" width="7.1796875" customWidth="1"/>
    <col min="9992" max="9992" width="9" customWidth="1"/>
    <col min="9993" max="9993" width="10" customWidth="1"/>
    <col min="9995" max="9995" width="7" customWidth="1"/>
    <col min="9996" max="9996" width="7.453125" customWidth="1"/>
    <col min="10241" max="10241" width="3.1796875" customWidth="1"/>
    <col min="10242" max="10242" width="13.54296875" customWidth="1"/>
    <col min="10243" max="10243" width="15.26953125" customWidth="1"/>
    <col min="10244" max="10244" width="8.1796875" customWidth="1"/>
    <col min="10245" max="10246" width="8.453125" customWidth="1"/>
    <col min="10247" max="10247" width="7.1796875" customWidth="1"/>
    <col min="10248" max="10248" width="9" customWidth="1"/>
    <col min="10249" max="10249" width="10" customWidth="1"/>
    <col min="10251" max="10251" width="7" customWidth="1"/>
    <col min="10252" max="10252" width="7.453125" customWidth="1"/>
    <col min="10497" max="10497" width="3.1796875" customWidth="1"/>
    <col min="10498" max="10498" width="13.54296875" customWidth="1"/>
    <col min="10499" max="10499" width="15.26953125" customWidth="1"/>
    <col min="10500" max="10500" width="8.1796875" customWidth="1"/>
    <col min="10501" max="10502" width="8.453125" customWidth="1"/>
    <col min="10503" max="10503" width="7.1796875" customWidth="1"/>
    <col min="10504" max="10504" width="9" customWidth="1"/>
    <col min="10505" max="10505" width="10" customWidth="1"/>
    <col min="10507" max="10507" width="7" customWidth="1"/>
    <col min="10508" max="10508" width="7.453125" customWidth="1"/>
    <col min="10753" max="10753" width="3.1796875" customWidth="1"/>
    <col min="10754" max="10754" width="13.54296875" customWidth="1"/>
    <col min="10755" max="10755" width="15.26953125" customWidth="1"/>
    <col min="10756" max="10756" width="8.1796875" customWidth="1"/>
    <col min="10757" max="10758" width="8.453125" customWidth="1"/>
    <col min="10759" max="10759" width="7.1796875" customWidth="1"/>
    <col min="10760" max="10760" width="9" customWidth="1"/>
    <col min="10761" max="10761" width="10" customWidth="1"/>
    <col min="10763" max="10763" width="7" customWidth="1"/>
    <col min="10764" max="10764" width="7.453125" customWidth="1"/>
    <col min="11009" max="11009" width="3.1796875" customWidth="1"/>
    <col min="11010" max="11010" width="13.54296875" customWidth="1"/>
    <col min="11011" max="11011" width="15.26953125" customWidth="1"/>
    <col min="11012" max="11012" width="8.1796875" customWidth="1"/>
    <col min="11013" max="11014" width="8.453125" customWidth="1"/>
    <col min="11015" max="11015" width="7.1796875" customWidth="1"/>
    <col min="11016" max="11016" width="9" customWidth="1"/>
    <col min="11017" max="11017" width="10" customWidth="1"/>
    <col min="11019" max="11019" width="7" customWidth="1"/>
    <col min="11020" max="11020" width="7.453125" customWidth="1"/>
    <col min="11265" max="11265" width="3.1796875" customWidth="1"/>
    <col min="11266" max="11266" width="13.54296875" customWidth="1"/>
    <col min="11267" max="11267" width="15.26953125" customWidth="1"/>
    <col min="11268" max="11268" width="8.1796875" customWidth="1"/>
    <col min="11269" max="11270" width="8.453125" customWidth="1"/>
    <col min="11271" max="11271" width="7.1796875" customWidth="1"/>
    <col min="11272" max="11272" width="9" customWidth="1"/>
    <col min="11273" max="11273" width="10" customWidth="1"/>
    <col min="11275" max="11275" width="7" customWidth="1"/>
    <col min="11276" max="11276" width="7.453125" customWidth="1"/>
    <col min="11521" max="11521" width="3.1796875" customWidth="1"/>
    <col min="11522" max="11522" width="13.54296875" customWidth="1"/>
    <col min="11523" max="11523" width="15.26953125" customWidth="1"/>
    <col min="11524" max="11524" width="8.1796875" customWidth="1"/>
    <col min="11525" max="11526" width="8.453125" customWidth="1"/>
    <col min="11527" max="11527" width="7.1796875" customWidth="1"/>
    <col min="11528" max="11528" width="9" customWidth="1"/>
    <col min="11529" max="11529" width="10" customWidth="1"/>
    <col min="11531" max="11531" width="7" customWidth="1"/>
    <col min="11532" max="11532" width="7.453125" customWidth="1"/>
    <col min="11777" max="11777" width="3.1796875" customWidth="1"/>
    <col min="11778" max="11778" width="13.54296875" customWidth="1"/>
    <col min="11779" max="11779" width="15.26953125" customWidth="1"/>
    <col min="11780" max="11780" width="8.1796875" customWidth="1"/>
    <col min="11781" max="11782" width="8.453125" customWidth="1"/>
    <col min="11783" max="11783" width="7.1796875" customWidth="1"/>
    <col min="11784" max="11784" width="9" customWidth="1"/>
    <col min="11785" max="11785" width="10" customWidth="1"/>
    <col min="11787" max="11787" width="7" customWidth="1"/>
    <col min="11788" max="11788" width="7.453125" customWidth="1"/>
    <col min="12033" max="12033" width="3.1796875" customWidth="1"/>
    <col min="12034" max="12034" width="13.54296875" customWidth="1"/>
    <col min="12035" max="12035" width="15.26953125" customWidth="1"/>
    <col min="12036" max="12036" width="8.1796875" customWidth="1"/>
    <col min="12037" max="12038" width="8.453125" customWidth="1"/>
    <col min="12039" max="12039" width="7.1796875" customWidth="1"/>
    <col min="12040" max="12040" width="9" customWidth="1"/>
    <col min="12041" max="12041" width="10" customWidth="1"/>
    <col min="12043" max="12043" width="7" customWidth="1"/>
    <col min="12044" max="12044" width="7.453125" customWidth="1"/>
    <col min="12289" max="12289" width="3.1796875" customWidth="1"/>
    <col min="12290" max="12290" width="13.54296875" customWidth="1"/>
    <col min="12291" max="12291" width="15.26953125" customWidth="1"/>
    <col min="12292" max="12292" width="8.1796875" customWidth="1"/>
    <col min="12293" max="12294" width="8.453125" customWidth="1"/>
    <col min="12295" max="12295" width="7.1796875" customWidth="1"/>
    <col min="12296" max="12296" width="9" customWidth="1"/>
    <col min="12297" max="12297" width="10" customWidth="1"/>
    <col min="12299" max="12299" width="7" customWidth="1"/>
    <col min="12300" max="12300" width="7.453125" customWidth="1"/>
    <col min="12545" max="12545" width="3.1796875" customWidth="1"/>
    <col min="12546" max="12546" width="13.54296875" customWidth="1"/>
    <col min="12547" max="12547" width="15.26953125" customWidth="1"/>
    <col min="12548" max="12548" width="8.1796875" customWidth="1"/>
    <col min="12549" max="12550" width="8.453125" customWidth="1"/>
    <col min="12551" max="12551" width="7.1796875" customWidth="1"/>
    <col min="12552" max="12552" width="9" customWidth="1"/>
    <col min="12553" max="12553" width="10" customWidth="1"/>
    <col min="12555" max="12555" width="7" customWidth="1"/>
    <col min="12556" max="12556" width="7.453125" customWidth="1"/>
    <col min="12801" max="12801" width="3.1796875" customWidth="1"/>
    <col min="12802" max="12802" width="13.54296875" customWidth="1"/>
    <col min="12803" max="12803" width="15.26953125" customWidth="1"/>
    <col min="12804" max="12804" width="8.1796875" customWidth="1"/>
    <col min="12805" max="12806" width="8.453125" customWidth="1"/>
    <col min="12807" max="12807" width="7.1796875" customWidth="1"/>
    <col min="12808" max="12808" width="9" customWidth="1"/>
    <col min="12809" max="12809" width="10" customWidth="1"/>
    <col min="12811" max="12811" width="7" customWidth="1"/>
    <col min="12812" max="12812" width="7.453125" customWidth="1"/>
    <col min="13057" max="13057" width="3.1796875" customWidth="1"/>
    <col min="13058" max="13058" width="13.54296875" customWidth="1"/>
    <col min="13059" max="13059" width="15.26953125" customWidth="1"/>
    <col min="13060" max="13060" width="8.1796875" customWidth="1"/>
    <col min="13061" max="13062" width="8.453125" customWidth="1"/>
    <col min="13063" max="13063" width="7.1796875" customWidth="1"/>
    <col min="13064" max="13064" width="9" customWidth="1"/>
    <col min="13065" max="13065" width="10" customWidth="1"/>
    <col min="13067" max="13067" width="7" customWidth="1"/>
    <col min="13068" max="13068" width="7.453125" customWidth="1"/>
    <col min="13313" max="13313" width="3.1796875" customWidth="1"/>
    <col min="13314" max="13314" width="13.54296875" customWidth="1"/>
    <col min="13315" max="13315" width="15.26953125" customWidth="1"/>
    <col min="13316" max="13316" width="8.1796875" customWidth="1"/>
    <col min="13317" max="13318" width="8.453125" customWidth="1"/>
    <col min="13319" max="13319" width="7.1796875" customWidth="1"/>
    <col min="13320" max="13320" width="9" customWidth="1"/>
    <col min="13321" max="13321" width="10" customWidth="1"/>
    <col min="13323" max="13323" width="7" customWidth="1"/>
    <col min="13324" max="13324" width="7.453125" customWidth="1"/>
    <col min="13569" max="13569" width="3.1796875" customWidth="1"/>
    <col min="13570" max="13570" width="13.54296875" customWidth="1"/>
    <col min="13571" max="13571" width="15.26953125" customWidth="1"/>
    <col min="13572" max="13572" width="8.1796875" customWidth="1"/>
    <col min="13573" max="13574" width="8.453125" customWidth="1"/>
    <col min="13575" max="13575" width="7.1796875" customWidth="1"/>
    <col min="13576" max="13576" width="9" customWidth="1"/>
    <col min="13577" max="13577" width="10" customWidth="1"/>
    <col min="13579" max="13579" width="7" customWidth="1"/>
    <col min="13580" max="13580" width="7.453125" customWidth="1"/>
    <col min="13825" max="13825" width="3.1796875" customWidth="1"/>
    <col min="13826" max="13826" width="13.54296875" customWidth="1"/>
    <col min="13827" max="13827" width="15.26953125" customWidth="1"/>
    <col min="13828" max="13828" width="8.1796875" customWidth="1"/>
    <col min="13829" max="13830" width="8.453125" customWidth="1"/>
    <col min="13831" max="13831" width="7.1796875" customWidth="1"/>
    <col min="13832" max="13832" width="9" customWidth="1"/>
    <col min="13833" max="13833" width="10" customWidth="1"/>
    <col min="13835" max="13835" width="7" customWidth="1"/>
    <col min="13836" max="13836" width="7.453125" customWidth="1"/>
    <col min="14081" max="14081" width="3.1796875" customWidth="1"/>
    <col min="14082" max="14082" width="13.54296875" customWidth="1"/>
    <col min="14083" max="14083" width="15.26953125" customWidth="1"/>
    <col min="14084" max="14084" width="8.1796875" customWidth="1"/>
    <col min="14085" max="14086" width="8.453125" customWidth="1"/>
    <col min="14087" max="14087" width="7.1796875" customWidth="1"/>
    <col min="14088" max="14088" width="9" customWidth="1"/>
    <col min="14089" max="14089" width="10" customWidth="1"/>
    <col min="14091" max="14091" width="7" customWidth="1"/>
    <col min="14092" max="14092" width="7.453125" customWidth="1"/>
    <col min="14337" max="14337" width="3.1796875" customWidth="1"/>
    <col min="14338" max="14338" width="13.54296875" customWidth="1"/>
    <col min="14339" max="14339" width="15.26953125" customWidth="1"/>
    <col min="14340" max="14340" width="8.1796875" customWidth="1"/>
    <col min="14341" max="14342" width="8.453125" customWidth="1"/>
    <col min="14343" max="14343" width="7.1796875" customWidth="1"/>
    <col min="14344" max="14344" width="9" customWidth="1"/>
    <col min="14345" max="14345" width="10" customWidth="1"/>
    <col min="14347" max="14347" width="7" customWidth="1"/>
    <col min="14348" max="14348" width="7.453125" customWidth="1"/>
    <col min="14593" max="14593" width="3.1796875" customWidth="1"/>
    <col min="14594" max="14594" width="13.54296875" customWidth="1"/>
    <col min="14595" max="14595" width="15.26953125" customWidth="1"/>
    <col min="14596" max="14596" width="8.1796875" customWidth="1"/>
    <col min="14597" max="14598" width="8.453125" customWidth="1"/>
    <col min="14599" max="14599" width="7.1796875" customWidth="1"/>
    <col min="14600" max="14600" width="9" customWidth="1"/>
    <col min="14601" max="14601" width="10" customWidth="1"/>
    <col min="14603" max="14603" width="7" customWidth="1"/>
    <col min="14604" max="14604" width="7.453125" customWidth="1"/>
    <col min="14849" max="14849" width="3.1796875" customWidth="1"/>
    <col min="14850" max="14850" width="13.54296875" customWidth="1"/>
    <col min="14851" max="14851" width="15.26953125" customWidth="1"/>
    <col min="14852" max="14852" width="8.1796875" customWidth="1"/>
    <col min="14853" max="14854" width="8.453125" customWidth="1"/>
    <col min="14855" max="14855" width="7.1796875" customWidth="1"/>
    <col min="14856" max="14856" width="9" customWidth="1"/>
    <col min="14857" max="14857" width="10" customWidth="1"/>
    <col min="14859" max="14859" width="7" customWidth="1"/>
    <col min="14860" max="14860" width="7.453125" customWidth="1"/>
    <col min="15105" max="15105" width="3.1796875" customWidth="1"/>
    <col min="15106" max="15106" width="13.54296875" customWidth="1"/>
    <col min="15107" max="15107" width="15.26953125" customWidth="1"/>
    <col min="15108" max="15108" width="8.1796875" customWidth="1"/>
    <col min="15109" max="15110" width="8.453125" customWidth="1"/>
    <col min="15111" max="15111" width="7.1796875" customWidth="1"/>
    <col min="15112" max="15112" width="9" customWidth="1"/>
    <col min="15113" max="15113" width="10" customWidth="1"/>
    <col min="15115" max="15115" width="7" customWidth="1"/>
    <col min="15116" max="15116" width="7.453125" customWidth="1"/>
    <col min="15361" max="15361" width="3.1796875" customWidth="1"/>
    <col min="15362" max="15362" width="13.54296875" customWidth="1"/>
    <col min="15363" max="15363" width="15.26953125" customWidth="1"/>
    <col min="15364" max="15364" width="8.1796875" customWidth="1"/>
    <col min="15365" max="15366" width="8.453125" customWidth="1"/>
    <col min="15367" max="15367" width="7.1796875" customWidth="1"/>
    <col min="15368" max="15368" width="9" customWidth="1"/>
    <col min="15369" max="15369" width="10" customWidth="1"/>
    <col min="15371" max="15371" width="7" customWidth="1"/>
    <col min="15372" max="15372" width="7.453125" customWidth="1"/>
    <col min="15617" max="15617" width="3.1796875" customWidth="1"/>
    <col min="15618" max="15618" width="13.54296875" customWidth="1"/>
    <col min="15619" max="15619" width="15.26953125" customWidth="1"/>
    <col min="15620" max="15620" width="8.1796875" customWidth="1"/>
    <col min="15621" max="15622" width="8.453125" customWidth="1"/>
    <col min="15623" max="15623" width="7.1796875" customWidth="1"/>
    <col min="15624" max="15624" width="9" customWidth="1"/>
    <col min="15625" max="15625" width="10" customWidth="1"/>
    <col min="15627" max="15627" width="7" customWidth="1"/>
    <col min="15628" max="15628" width="7.453125" customWidth="1"/>
    <col min="15873" max="15873" width="3.1796875" customWidth="1"/>
    <col min="15874" max="15874" width="13.54296875" customWidth="1"/>
    <col min="15875" max="15875" width="15.26953125" customWidth="1"/>
    <col min="15876" max="15876" width="8.1796875" customWidth="1"/>
    <col min="15877" max="15878" width="8.453125" customWidth="1"/>
    <col min="15879" max="15879" width="7.1796875" customWidth="1"/>
    <col min="15880" max="15880" width="9" customWidth="1"/>
    <col min="15881" max="15881" width="10" customWidth="1"/>
    <col min="15883" max="15883" width="7" customWidth="1"/>
    <col min="15884" max="15884" width="7.453125" customWidth="1"/>
    <col min="16129" max="16129" width="3.1796875" customWidth="1"/>
    <col min="16130" max="16130" width="13.54296875" customWidth="1"/>
    <col min="16131" max="16131" width="15.26953125" customWidth="1"/>
    <col min="16132" max="16132" width="8.1796875" customWidth="1"/>
    <col min="16133" max="16134" width="8.453125" customWidth="1"/>
    <col min="16135" max="16135" width="7.1796875" customWidth="1"/>
    <col min="16136" max="16136" width="9" customWidth="1"/>
    <col min="16137" max="16137" width="10" customWidth="1"/>
    <col min="16139" max="16139" width="7" customWidth="1"/>
    <col min="16140" max="16140" width="7.453125" customWidth="1"/>
  </cols>
  <sheetData>
    <row r="2" spans="2:12" ht="15.5" x14ac:dyDescent="0.35">
      <c r="B2" s="1"/>
      <c r="C2" s="1"/>
      <c r="D2" s="2"/>
      <c r="E2" s="1"/>
      <c r="F2" s="1"/>
      <c r="G2" s="1"/>
      <c r="H2" s="1"/>
      <c r="I2" s="1"/>
      <c r="J2" s="1"/>
      <c r="K2" s="1"/>
      <c r="L2" s="1"/>
    </row>
    <row r="3" spans="2:12" ht="18" x14ac:dyDescent="0.35">
      <c r="B3" s="3" t="s">
        <v>0</v>
      </c>
      <c r="C3" s="3"/>
      <c r="D3" s="3"/>
      <c r="E3" s="3"/>
      <c r="F3" s="3"/>
      <c r="G3" s="3"/>
      <c r="H3" s="3"/>
      <c r="I3" s="3"/>
      <c r="J3" s="3"/>
      <c r="K3" s="3"/>
      <c r="L3" s="3"/>
    </row>
    <row r="4" spans="2:12" ht="18" x14ac:dyDescent="0.35">
      <c r="B4" s="3" t="s">
        <v>1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spans="2:12" ht="18" x14ac:dyDescent="0.35">
      <c r="B5" s="3" t="s">
        <v>2</v>
      </c>
      <c r="C5" s="3"/>
      <c r="D5" s="3"/>
      <c r="E5" s="3"/>
      <c r="F5" s="3"/>
      <c r="G5" s="3"/>
      <c r="H5" s="3"/>
      <c r="I5" s="3"/>
      <c r="J5" s="3"/>
      <c r="K5" s="3"/>
      <c r="L5" s="3"/>
    </row>
    <row r="6" spans="2:12" ht="16.5" x14ac:dyDescent="0.35">
      <c r="C6" s="4" t="s">
        <v>77</v>
      </c>
      <c r="D6" s="4"/>
      <c r="E6" s="4"/>
      <c r="F6" s="4"/>
      <c r="G6" s="4"/>
      <c r="H6" s="4"/>
      <c r="I6" s="4"/>
      <c r="J6" s="4"/>
      <c r="K6" s="4"/>
    </row>
    <row r="7" spans="2:12" ht="16.5" x14ac:dyDescent="0.35">
      <c r="C7" s="5" t="s">
        <v>3</v>
      </c>
      <c r="D7" s="4"/>
      <c r="E7" s="4"/>
      <c r="F7" s="4"/>
      <c r="G7" s="4"/>
      <c r="H7" s="4"/>
      <c r="I7" s="4"/>
      <c r="J7" s="4"/>
      <c r="K7" s="4"/>
    </row>
    <row r="8" spans="2:12" ht="16.5" x14ac:dyDescent="0.35">
      <c r="C8" s="4" t="s">
        <v>4</v>
      </c>
      <c r="D8" s="6" t="s">
        <v>78</v>
      </c>
      <c r="E8" s="6"/>
      <c r="F8" s="6"/>
      <c r="G8" s="6"/>
      <c r="H8" s="6"/>
      <c r="I8" s="6"/>
      <c r="J8" s="6"/>
      <c r="K8" s="6"/>
    </row>
    <row r="9" spans="2:12" ht="16.5" x14ac:dyDescent="0.35">
      <c r="C9" s="7" t="s">
        <v>5</v>
      </c>
      <c r="D9" s="7"/>
      <c r="E9" s="4" t="s">
        <v>80</v>
      </c>
      <c r="F9" s="4"/>
      <c r="G9" s="4"/>
      <c r="H9" s="4"/>
      <c r="I9" s="4"/>
      <c r="J9" s="4"/>
      <c r="K9" s="4"/>
    </row>
    <row r="10" spans="2:12" ht="16.5" x14ac:dyDescent="0.35">
      <c r="C10" s="7" t="s">
        <v>6</v>
      </c>
      <c r="D10" s="7"/>
      <c r="E10" s="7" t="s">
        <v>80</v>
      </c>
      <c r="F10" s="7"/>
      <c r="G10" s="7"/>
      <c r="H10" s="7"/>
      <c r="I10" s="7"/>
      <c r="J10" s="7"/>
      <c r="K10" s="4"/>
    </row>
    <row r="11" spans="2:12" ht="16.5" x14ac:dyDescent="0.35">
      <c r="C11" s="7" t="s">
        <v>7</v>
      </c>
      <c r="D11" s="7"/>
      <c r="E11" s="8" t="s">
        <v>79</v>
      </c>
      <c r="F11" s="8"/>
      <c r="G11" s="8"/>
      <c r="H11" s="8"/>
      <c r="I11" s="8"/>
      <c r="J11" s="8"/>
      <c r="K11" s="4"/>
    </row>
    <row r="12" spans="2:12" ht="16.5" x14ac:dyDescent="0.35">
      <c r="C12" s="4" t="s">
        <v>8</v>
      </c>
      <c r="D12" s="9" t="s">
        <v>9</v>
      </c>
      <c r="E12" s="9"/>
      <c r="G12" s="4" t="s">
        <v>10</v>
      </c>
      <c r="H12" s="4"/>
      <c r="I12" s="10" t="s">
        <v>11</v>
      </c>
      <c r="K12" s="4"/>
    </row>
    <row r="13" spans="2:12" ht="16.5" x14ac:dyDescent="0.35">
      <c r="C13" s="4" t="s">
        <v>12</v>
      </c>
      <c r="D13" s="7" t="s">
        <v>81</v>
      </c>
      <c r="E13" s="7"/>
      <c r="F13" s="7"/>
      <c r="G13" s="7"/>
      <c r="H13" s="7"/>
      <c r="I13" s="7"/>
      <c r="K13" s="4"/>
    </row>
    <row r="14" spans="2:12" ht="16.5" x14ac:dyDescent="0.35">
      <c r="C14" s="7" t="s">
        <v>13</v>
      </c>
      <c r="D14" s="7"/>
      <c r="E14" s="11" t="s">
        <v>14</v>
      </c>
      <c r="F14" s="11"/>
      <c r="G14" s="11"/>
      <c r="H14" s="4"/>
      <c r="I14" s="4"/>
      <c r="J14" s="4"/>
      <c r="K14" s="4"/>
    </row>
    <row r="15" spans="2:12" ht="16.5" x14ac:dyDescent="0.35">
      <c r="C15" s="7" t="s">
        <v>15</v>
      </c>
      <c r="D15" s="7"/>
      <c r="E15" s="6" t="s">
        <v>16</v>
      </c>
      <c r="F15" s="6"/>
      <c r="G15" s="6"/>
      <c r="H15" s="10"/>
      <c r="I15" s="10"/>
      <c r="J15" s="10"/>
      <c r="K15" s="4"/>
    </row>
    <row r="16" spans="2:12" ht="16.5" x14ac:dyDescent="0.35">
      <c r="B16" s="4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2:12" ht="17" x14ac:dyDescent="0.35">
      <c r="B17" s="12" t="s">
        <v>18</v>
      </c>
      <c r="C17" s="13" t="s">
        <v>19</v>
      </c>
      <c r="D17" s="14"/>
      <c r="E17" s="14"/>
      <c r="F17" s="14"/>
      <c r="G17" s="15"/>
      <c r="H17" s="13" t="s">
        <v>20</v>
      </c>
      <c r="I17" s="14"/>
      <c r="J17" s="14"/>
      <c r="K17" s="14"/>
      <c r="L17" s="15"/>
    </row>
    <row r="18" spans="2:12" ht="16.5" x14ac:dyDescent="0.35">
      <c r="B18" s="16"/>
      <c r="C18" s="17" t="s">
        <v>21</v>
      </c>
      <c r="D18" s="17" t="s">
        <v>22</v>
      </c>
      <c r="E18" s="17" t="s">
        <v>23</v>
      </c>
      <c r="F18" s="17" t="s">
        <v>24</v>
      </c>
      <c r="G18" s="17" t="s">
        <v>25</v>
      </c>
      <c r="H18" s="17" t="s">
        <v>21</v>
      </c>
      <c r="I18" s="17" t="s">
        <v>22</v>
      </c>
      <c r="J18" s="17" t="s">
        <v>23</v>
      </c>
      <c r="K18" s="17" t="s">
        <v>24</v>
      </c>
      <c r="L18" s="17" t="s">
        <v>25</v>
      </c>
    </row>
    <row r="19" spans="2:12" ht="16.5" x14ac:dyDescent="0.35">
      <c r="B19" s="18" t="s">
        <v>26</v>
      </c>
      <c r="C19" s="19">
        <v>0.72</v>
      </c>
      <c r="D19" s="19">
        <v>2.2799999999999998</v>
      </c>
      <c r="E19" s="17" t="s">
        <v>27</v>
      </c>
      <c r="F19" s="17" t="s">
        <v>27</v>
      </c>
      <c r="G19" s="17" t="s">
        <v>27</v>
      </c>
      <c r="H19" s="20">
        <f>C19*D26*E26</f>
        <v>41.041800000000002</v>
      </c>
      <c r="I19" s="20">
        <f>D19*D26*E26</f>
        <v>129.9657</v>
      </c>
      <c r="J19" s="17" t="s">
        <v>27</v>
      </c>
      <c r="K19" s="17" t="s">
        <v>27</v>
      </c>
      <c r="L19" s="17" t="s">
        <v>27</v>
      </c>
    </row>
    <row r="20" spans="2:12" ht="16.5" x14ac:dyDescent="0.35">
      <c r="B20" s="18" t="s">
        <v>28</v>
      </c>
      <c r="C20" s="19">
        <v>0.72</v>
      </c>
      <c r="D20" s="19">
        <v>2.2799999999999998</v>
      </c>
      <c r="E20" s="17" t="s">
        <v>27</v>
      </c>
      <c r="F20" s="17" t="s">
        <v>27</v>
      </c>
      <c r="G20" s="17" t="s">
        <v>27</v>
      </c>
      <c r="H20" s="20">
        <f>C20*D26*E26</f>
        <v>41.041800000000002</v>
      </c>
      <c r="I20" s="20">
        <f>D20*D26*E26</f>
        <v>129.9657</v>
      </c>
      <c r="J20" s="17" t="s">
        <v>27</v>
      </c>
      <c r="K20" s="17" t="s">
        <v>27</v>
      </c>
      <c r="L20" s="17" t="s">
        <v>27</v>
      </c>
    </row>
    <row r="21" spans="2:12" ht="16.5" x14ac:dyDescent="0.35">
      <c r="B21" s="18" t="s">
        <v>29</v>
      </c>
      <c r="C21" s="19">
        <v>0.72</v>
      </c>
      <c r="D21" s="19">
        <v>2.2799999999999998</v>
      </c>
      <c r="E21" s="17" t="s">
        <v>27</v>
      </c>
      <c r="F21" s="17" t="s">
        <v>27</v>
      </c>
      <c r="G21" s="17" t="s">
        <v>27</v>
      </c>
      <c r="H21" s="20">
        <f>C21*D26*E26</f>
        <v>41.041800000000002</v>
      </c>
      <c r="I21" s="20">
        <f>D21*D26*E26</f>
        <v>129.9657</v>
      </c>
      <c r="J21" s="17" t="s">
        <v>27</v>
      </c>
      <c r="K21" s="17" t="s">
        <v>27</v>
      </c>
      <c r="L21" s="17" t="s">
        <v>27</v>
      </c>
    </row>
    <row r="22" spans="2:12" ht="16.5" x14ac:dyDescent="0.35">
      <c r="B22" s="18" t="s">
        <v>30</v>
      </c>
      <c r="C22" s="19">
        <v>0.72</v>
      </c>
      <c r="D22" s="19">
        <v>2.2799999999999998</v>
      </c>
      <c r="E22" s="17" t="s">
        <v>27</v>
      </c>
      <c r="F22" s="17" t="s">
        <v>27</v>
      </c>
      <c r="G22" s="17" t="s">
        <v>27</v>
      </c>
      <c r="H22" s="20">
        <f>C22*D26*E26</f>
        <v>41.041800000000002</v>
      </c>
      <c r="I22" s="20">
        <f>D22*D26*E26</f>
        <v>129.9657</v>
      </c>
      <c r="J22" s="17" t="s">
        <v>27</v>
      </c>
      <c r="K22" s="17" t="s">
        <v>27</v>
      </c>
      <c r="L22" s="17" t="s">
        <v>27</v>
      </c>
    </row>
    <row r="23" spans="2:12" ht="16.5" x14ac:dyDescent="0.35">
      <c r="B23" s="18" t="s">
        <v>31</v>
      </c>
      <c r="C23" s="21">
        <f>SUM(C19:C22)</f>
        <v>2.88</v>
      </c>
      <c r="D23" s="21">
        <f>SUM(D19:D22)</f>
        <v>9.1199999999999992</v>
      </c>
      <c r="E23" s="21" t="s">
        <v>27</v>
      </c>
      <c r="F23" s="21" t="s">
        <v>27</v>
      </c>
      <c r="G23" s="21" t="s">
        <v>27</v>
      </c>
      <c r="H23" s="22">
        <f>SUM(H19:H22)</f>
        <v>164.16720000000001</v>
      </c>
      <c r="I23" s="22">
        <f>SUM(I19:I22)</f>
        <v>519.86279999999999</v>
      </c>
      <c r="J23" s="21" t="s">
        <v>27</v>
      </c>
      <c r="K23" s="21" t="s">
        <v>27</v>
      </c>
      <c r="L23" s="21" t="s">
        <v>27</v>
      </c>
    </row>
    <row r="24" spans="2:12" ht="16.5" x14ac:dyDescent="0.35">
      <c r="B24" s="4" t="s">
        <v>32</v>
      </c>
      <c r="C24" s="4"/>
      <c r="D24" s="4"/>
      <c r="E24" s="4"/>
      <c r="F24" s="4"/>
      <c r="G24" s="4"/>
      <c r="H24" s="4"/>
      <c r="I24" s="23"/>
      <c r="J24" s="4"/>
      <c r="K24" s="4"/>
      <c r="L24" s="4"/>
    </row>
    <row r="25" spans="2:12" ht="16.5" x14ac:dyDescent="0.35">
      <c r="B25" s="4"/>
      <c r="C25" s="12" t="s">
        <v>33</v>
      </c>
      <c r="D25" s="17" t="s">
        <v>34</v>
      </c>
      <c r="E25" s="17" t="s">
        <v>35</v>
      </c>
      <c r="F25" s="17" t="s">
        <v>36</v>
      </c>
      <c r="G25" s="4"/>
      <c r="H25" s="10"/>
      <c r="I25" s="4"/>
      <c r="J25" s="24"/>
      <c r="K25" s="10"/>
      <c r="L25" s="4"/>
    </row>
    <row r="26" spans="2:12" ht="16.5" x14ac:dyDescent="0.35">
      <c r="B26" s="4"/>
      <c r="C26" s="16"/>
      <c r="D26" s="21">
        <v>7.55</v>
      </c>
      <c r="E26" s="21">
        <v>7.55</v>
      </c>
      <c r="F26" s="22">
        <f>E26*D26</f>
        <v>57.002499999999998</v>
      </c>
      <c r="G26" s="4"/>
      <c r="H26" s="4"/>
      <c r="I26" s="4"/>
      <c r="J26" s="4"/>
      <c r="K26" s="4"/>
      <c r="L26" s="4"/>
    </row>
    <row r="27" spans="2:12" ht="16.5" x14ac:dyDescent="0.35">
      <c r="B27" s="4" t="s">
        <v>37</v>
      </c>
      <c r="C27" s="4"/>
      <c r="D27" s="4"/>
      <c r="E27" s="4"/>
      <c r="F27" s="4"/>
      <c r="G27" s="4"/>
      <c r="H27" s="4"/>
      <c r="I27" s="4"/>
      <c r="J27" s="4"/>
      <c r="K27" s="4"/>
      <c r="L27" s="4"/>
    </row>
    <row r="28" spans="2:12" ht="49.5" x14ac:dyDescent="0.35">
      <c r="B28" s="4"/>
      <c r="C28" s="25" t="s">
        <v>38</v>
      </c>
      <c r="D28" s="25" t="s">
        <v>39</v>
      </c>
      <c r="E28" s="25" t="s">
        <v>40</v>
      </c>
      <c r="F28" s="26" t="s">
        <v>41</v>
      </c>
      <c r="G28" s="26"/>
      <c r="H28" s="26" t="s">
        <v>42</v>
      </c>
      <c r="I28" s="26"/>
      <c r="J28" s="25" t="s">
        <v>43</v>
      </c>
      <c r="K28" s="4"/>
      <c r="L28" s="4"/>
    </row>
    <row r="29" spans="2:12" ht="16.5" x14ac:dyDescent="0.35">
      <c r="B29" s="4"/>
      <c r="C29" s="22">
        <v>684.03</v>
      </c>
      <c r="D29" s="22">
        <f>H23*1</f>
        <v>164.16720000000001</v>
      </c>
      <c r="E29" s="22">
        <f>I23*1</f>
        <v>519.86279999999999</v>
      </c>
      <c r="F29" s="27" t="s">
        <v>27</v>
      </c>
      <c r="G29" s="26"/>
      <c r="H29" s="26" t="s">
        <v>27</v>
      </c>
      <c r="I29" s="26"/>
      <c r="J29" s="17" t="s">
        <v>27</v>
      </c>
      <c r="K29" s="4"/>
      <c r="L29" s="4"/>
    </row>
    <row r="30" spans="2:12" ht="16.5" x14ac:dyDescent="0.35">
      <c r="C30" s="7" t="s">
        <v>44</v>
      </c>
      <c r="D30" s="7"/>
      <c r="E30" s="7"/>
      <c r="F30" s="4"/>
      <c r="G30" s="4"/>
      <c r="H30" s="4"/>
      <c r="I30" s="4"/>
      <c r="J30" s="4"/>
      <c r="K30" s="4"/>
    </row>
    <row r="31" spans="2:12" ht="16.5" x14ac:dyDescent="0.35">
      <c r="C31" s="7" t="s">
        <v>45</v>
      </c>
      <c r="D31" s="7"/>
      <c r="E31" s="7"/>
      <c r="F31" s="7"/>
      <c r="G31" s="7"/>
      <c r="H31" s="7"/>
      <c r="I31" s="4"/>
      <c r="J31" s="4"/>
      <c r="K31" s="4"/>
    </row>
    <row r="32" spans="2:12" ht="16.5" x14ac:dyDescent="0.35">
      <c r="C32" s="4"/>
      <c r="D32" s="4" t="s">
        <v>46</v>
      </c>
      <c r="E32" s="4"/>
      <c r="F32" s="4"/>
      <c r="G32" s="4" t="s">
        <v>47</v>
      </c>
      <c r="H32" s="4"/>
      <c r="I32" s="4"/>
      <c r="J32" s="4"/>
      <c r="K32" s="4"/>
    </row>
    <row r="33" spans="3:15" ht="16.5" x14ac:dyDescent="0.35">
      <c r="C33" s="7" t="s">
        <v>48</v>
      </c>
      <c r="D33" s="7"/>
      <c r="E33" s="4"/>
      <c r="F33" s="4"/>
      <c r="G33" s="4"/>
      <c r="I33" s="4"/>
      <c r="J33" s="5" t="s">
        <v>49</v>
      </c>
      <c r="K33" s="4"/>
    </row>
    <row r="34" spans="3:15" ht="16.5" x14ac:dyDescent="0.35">
      <c r="C34" s="7" t="s">
        <v>50</v>
      </c>
      <c r="D34" s="7"/>
      <c r="E34" s="4"/>
      <c r="F34" s="4"/>
      <c r="G34" s="4"/>
      <c r="I34" s="4"/>
      <c r="J34" s="5" t="s">
        <v>49</v>
      </c>
      <c r="K34" s="4"/>
    </row>
    <row r="35" spans="3:15" ht="16.5" x14ac:dyDescent="0.35">
      <c r="C35" s="7" t="s">
        <v>51</v>
      </c>
      <c r="D35" s="7"/>
      <c r="E35" s="4"/>
      <c r="F35" s="4"/>
      <c r="G35" s="4"/>
      <c r="H35" s="28"/>
      <c r="I35" s="4"/>
      <c r="J35" s="5"/>
      <c r="K35" s="4"/>
    </row>
    <row r="36" spans="3:15" ht="16.5" x14ac:dyDescent="0.35">
      <c r="C36" s="7" t="s">
        <v>52</v>
      </c>
      <c r="D36" s="7"/>
      <c r="E36" s="4"/>
      <c r="F36" s="4"/>
      <c r="G36" s="4"/>
      <c r="I36" s="4"/>
      <c r="J36" s="5" t="s">
        <v>49</v>
      </c>
      <c r="K36" s="4"/>
    </row>
    <row r="37" spans="3:15" ht="16.5" x14ac:dyDescent="0.35">
      <c r="C37" s="7" t="s">
        <v>53</v>
      </c>
      <c r="D37" s="7"/>
      <c r="E37" s="4"/>
      <c r="F37" s="4"/>
      <c r="G37" s="4"/>
      <c r="I37" s="4"/>
      <c r="J37" s="5" t="s">
        <v>49</v>
      </c>
      <c r="K37" s="4"/>
    </row>
    <row r="38" spans="3:15" ht="16.5" x14ac:dyDescent="0.35">
      <c r="C38" s="7" t="s">
        <v>54</v>
      </c>
      <c r="D38" s="7"/>
      <c r="E38" s="4"/>
      <c r="F38" s="4"/>
      <c r="G38" s="4"/>
      <c r="I38" s="4"/>
      <c r="J38" s="5" t="s">
        <v>49</v>
      </c>
      <c r="K38" s="4"/>
    </row>
    <row r="39" spans="3:15" ht="16.5" x14ac:dyDescent="0.35">
      <c r="C39" s="11" t="s">
        <v>55</v>
      </c>
      <c r="D39" s="11"/>
      <c r="E39" s="11"/>
      <c r="F39" s="4"/>
      <c r="G39" s="4"/>
      <c r="I39" s="4"/>
      <c r="J39" s="5" t="s">
        <v>49</v>
      </c>
      <c r="K39" s="4"/>
    </row>
    <row r="40" spans="3:15" ht="16.5" x14ac:dyDescent="0.35">
      <c r="C40" s="7" t="s">
        <v>56</v>
      </c>
      <c r="D40" s="7"/>
      <c r="E40" s="4"/>
      <c r="F40" s="4"/>
      <c r="G40" s="4"/>
      <c r="I40" s="4"/>
      <c r="J40" s="5" t="s">
        <v>49</v>
      </c>
      <c r="K40" s="4"/>
    </row>
    <row r="41" spans="3:15" ht="16.5" x14ac:dyDescent="0.35">
      <c r="C41" s="7" t="s">
        <v>57</v>
      </c>
      <c r="D41" s="7"/>
      <c r="E41" s="4"/>
      <c r="F41" s="4"/>
      <c r="G41" s="4"/>
      <c r="H41" s="4"/>
      <c r="I41" s="4"/>
      <c r="J41" s="4"/>
    </row>
    <row r="42" spans="3:15" ht="16.5" x14ac:dyDescent="0.35">
      <c r="C42" s="7" t="s">
        <v>58</v>
      </c>
      <c r="D42" s="7"/>
      <c r="E42" s="7"/>
      <c r="F42" s="7"/>
      <c r="I42" s="24">
        <v>85.41</v>
      </c>
      <c r="J42" s="24" t="s">
        <v>59</v>
      </c>
    </row>
    <row r="43" spans="3:15" ht="16.5" x14ac:dyDescent="0.35">
      <c r="C43" s="7" t="s">
        <v>60</v>
      </c>
      <c r="D43" s="7"/>
      <c r="E43" s="7"/>
      <c r="F43" s="7"/>
      <c r="I43" s="10">
        <v>10.51</v>
      </c>
      <c r="J43" s="10" t="s">
        <v>59</v>
      </c>
    </row>
    <row r="44" spans="3:15" ht="16.5" x14ac:dyDescent="0.35">
      <c r="C44" s="7" t="s">
        <v>61</v>
      </c>
      <c r="D44" s="7"/>
      <c r="E44" s="7"/>
      <c r="F44" s="7"/>
      <c r="I44" s="29">
        <f>I42*8+I43*4.4+1</f>
        <v>730.524</v>
      </c>
      <c r="J44" s="10" t="s">
        <v>62</v>
      </c>
    </row>
    <row r="45" spans="3:15" ht="16.5" customHeight="1" x14ac:dyDescent="0.35">
      <c r="C45" s="30" t="s">
        <v>63</v>
      </c>
      <c r="D45" s="30"/>
      <c r="E45" s="30"/>
      <c r="F45" s="30"/>
      <c r="G45" s="30"/>
      <c r="I45" s="28"/>
      <c r="J45" s="28"/>
    </row>
    <row r="46" spans="3:15" ht="17.149999999999999" customHeight="1" x14ac:dyDescent="0.45">
      <c r="C46" s="4"/>
      <c r="D46" s="4" t="s">
        <v>64</v>
      </c>
      <c r="E46" s="4"/>
      <c r="F46" s="4"/>
      <c r="I46" s="31">
        <v>122.524</v>
      </c>
      <c r="J46" s="10" t="s">
        <v>65</v>
      </c>
      <c r="K46" s="32"/>
      <c r="L46" s="32"/>
      <c r="M46" s="32"/>
      <c r="N46" s="32"/>
      <c r="O46" s="32"/>
    </row>
    <row r="47" spans="3:15" ht="17.149999999999999" customHeight="1" x14ac:dyDescent="0.45">
      <c r="C47" s="4"/>
      <c r="D47" s="7" t="s">
        <v>66</v>
      </c>
      <c r="E47" s="7"/>
      <c r="F47" s="7"/>
      <c r="I47" s="10">
        <v>0</v>
      </c>
      <c r="J47" s="10" t="s">
        <v>65</v>
      </c>
      <c r="K47" s="32"/>
      <c r="L47" s="32"/>
      <c r="M47" s="32"/>
      <c r="N47" s="32"/>
      <c r="O47" s="32"/>
    </row>
    <row r="48" spans="3:15" ht="17.149999999999999" customHeight="1" x14ac:dyDescent="0.45">
      <c r="C48" s="4"/>
      <c r="D48" s="4" t="s">
        <v>67</v>
      </c>
      <c r="E48" s="4"/>
      <c r="F48" s="4"/>
      <c r="I48" s="24">
        <f>3700.72+818.64+2420.32</f>
        <v>6939.68</v>
      </c>
      <c r="J48" s="10" t="s">
        <v>65</v>
      </c>
      <c r="K48" s="32"/>
      <c r="L48" s="32"/>
      <c r="M48" s="32"/>
      <c r="N48" s="32"/>
      <c r="O48" s="32"/>
    </row>
    <row r="49" spans="2:15" ht="17.149999999999999" customHeight="1" x14ac:dyDescent="0.45">
      <c r="C49" s="4"/>
      <c r="D49" s="4" t="s">
        <v>68</v>
      </c>
      <c r="E49" s="4"/>
      <c r="F49" s="4"/>
      <c r="I49" s="33">
        <v>619.55999999999995</v>
      </c>
      <c r="J49" s="10" t="s">
        <v>65</v>
      </c>
      <c r="K49" s="32"/>
      <c r="L49" s="32"/>
      <c r="M49" s="32"/>
      <c r="N49" s="32"/>
      <c r="O49" s="32"/>
    </row>
    <row r="50" spans="2:15" ht="17.149999999999999" customHeight="1" x14ac:dyDescent="0.45">
      <c r="C50" s="4"/>
      <c r="D50" s="4" t="s">
        <v>31</v>
      </c>
      <c r="E50" s="4"/>
      <c r="F50" s="4"/>
      <c r="I50" s="31">
        <f>SUM(I46:I49)/1000</f>
        <v>7.6817640000000011</v>
      </c>
      <c r="J50" s="31" t="s">
        <v>69</v>
      </c>
      <c r="K50" s="32"/>
      <c r="L50" s="32"/>
      <c r="M50" s="32"/>
      <c r="N50" s="32"/>
      <c r="O50" s="32"/>
    </row>
    <row r="51" spans="2:15" ht="16.5" x14ac:dyDescent="0.35">
      <c r="C51" s="7" t="s">
        <v>70</v>
      </c>
      <c r="D51" s="7"/>
      <c r="E51" s="7"/>
      <c r="F51" s="7"/>
      <c r="I51" s="28" t="s">
        <v>71</v>
      </c>
      <c r="K51" s="4"/>
      <c r="L51" s="4"/>
    </row>
    <row r="52" spans="2:15" ht="16.5" x14ac:dyDescent="0.35">
      <c r="C52" s="4" t="s">
        <v>72</v>
      </c>
      <c r="D52" s="4"/>
      <c r="E52" s="4"/>
      <c r="F52" s="4"/>
      <c r="I52" s="31">
        <v>0.95399999999999996</v>
      </c>
      <c r="J52" s="34" t="s">
        <v>69</v>
      </c>
      <c r="K52" s="4"/>
      <c r="L52" s="4"/>
    </row>
    <row r="53" spans="2:15" ht="16.5" x14ac:dyDescent="0.35"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</row>
    <row r="54" spans="2:15" ht="16.5" x14ac:dyDescent="0.35">
      <c r="C54" s="10" t="s">
        <v>82</v>
      </c>
      <c r="D54" s="10"/>
      <c r="G54" s="10"/>
      <c r="H54" s="8" t="s">
        <v>83</v>
      </c>
      <c r="I54" s="8"/>
      <c r="J54" s="8"/>
      <c r="K54" s="4"/>
      <c r="L54" s="4"/>
    </row>
    <row r="55" spans="2:15" ht="16.5" x14ac:dyDescent="0.35">
      <c r="C55" s="4"/>
      <c r="D55" s="4"/>
      <c r="G55" s="4"/>
      <c r="H55" s="4"/>
      <c r="I55" s="4"/>
      <c r="J55" s="4"/>
      <c r="K55" s="4"/>
      <c r="L55" s="4"/>
    </row>
    <row r="56" spans="2:15" ht="16.5" x14ac:dyDescent="0.35">
      <c r="C56" s="7" t="s">
        <v>73</v>
      </c>
      <c r="D56" s="7"/>
      <c r="G56" s="4"/>
      <c r="H56" s="7" t="s">
        <v>73</v>
      </c>
      <c r="I56" s="7"/>
      <c r="J56" s="4"/>
      <c r="K56" s="4"/>
      <c r="L56" s="4"/>
    </row>
    <row r="57" spans="2:15" ht="4.5" customHeight="1" x14ac:dyDescent="0.35">
      <c r="C57" s="4"/>
      <c r="D57" s="4"/>
      <c r="G57" s="4"/>
      <c r="H57" s="4"/>
      <c r="I57" s="4"/>
      <c r="J57" s="4"/>
      <c r="K57" s="4"/>
      <c r="L57" s="4"/>
    </row>
    <row r="58" spans="2:15" ht="16.5" x14ac:dyDescent="0.35">
      <c r="C58" s="7" t="s">
        <v>74</v>
      </c>
      <c r="D58" s="7"/>
      <c r="G58" s="4"/>
      <c r="H58" s="7" t="s">
        <v>74</v>
      </c>
      <c r="I58" s="7"/>
      <c r="J58" s="4"/>
      <c r="K58" s="4"/>
      <c r="L58" s="4"/>
    </row>
    <row r="59" spans="2:15" ht="3.75" customHeight="1" x14ac:dyDescent="0.35">
      <c r="C59" s="4"/>
      <c r="D59" s="4"/>
      <c r="G59" s="4"/>
      <c r="H59" s="4"/>
      <c r="I59" s="4"/>
      <c r="J59" s="4"/>
      <c r="K59" s="4"/>
      <c r="L59" s="4"/>
    </row>
    <row r="60" spans="2:15" ht="16.5" x14ac:dyDescent="0.35">
      <c r="C60" s="7" t="s">
        <v>75</v>
      </c>
      <c r="D60" s="7"/>
      <c r="G60" s="4"/>
      <c r="H60" s="7" t="s">
        <v>75</v>
      </c>
      <c r="I60" s="7"/>
      <c r="J60" s="4"/>
      <c r="K60" s="4"/>
      <c r="L60" s="4"/>
    </row>
    <row r="61" spans="2:15" ht="3.75" customHeight="1" x14ac:dyDescent="0.35">
      <c r="C61" s="4"/>
      <c r="D61" s="4"/>
      <c r="G61" s="4"/>
      <c r="H61" s="4"/>
      <c r="I61" s="4"/>
      <c r="J61" s="4"/>
      <c r="K61" s="4"/>
      <c r="L61" s="4"/>
    </row>
    <row r="62" spans="2:15" ht="16.5" x14ac:dyDescent="0.35">
      <c r="C62" s="7" t="s">
        <v>76</v>
      </c>
      <c r="D62" s="7"/>
      <c r="G62" s="4"/>
      <c r="H62" s="7" t="s">
        <v>76</v>
      </c>
      <c r="I62" s="7"/>
      <c r="J62" s="4"/>
      <c r="K62" s="4"/>
      <c r="L62" s="4"/>
    </row>
    <row r="63" spans="2:15" ht="16.5" x14ac:dyDescent="0.35"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</row>
    <row r="64" spans="2:15" ht="20" x14ac:dyDescent="0.4">
      <c r="B64" s="35"/>
      <c r="C64" s="35"/>
      <c r="D64" s="35"/>
      <c r="E64" s="35"/>
      <c r="F64" s="36"/>
      <c r="G64" s="36"/>
      <c r="H64" s="35"/>
      <c r="I64" s="35"/>
      <c r="J64" s="35"/>
      <c r="K64" s="35"/>
      <c r="L64" s="35"/>
    </row>
    <row r="65" spans="2:12" ht="20" x14ac:dyDescent="0.4">
      <c r="B65" s="35"/>
      <c r="C65" s="35"/>
      <c r="D65" s="35"/>
      <c r="E65" s="35"/>
      <c r="F65" s="36"/>
      <c r="G65" s="36"/>
      <c r="H65" s="35"/>
      <c r="I65" s="35"/>
      <c r="J65" s="35"/>
      <c r="K65" s="35"/>
      <c r="L65" s="35"/>
    </row>
    <row r="66" spans="2:12" ht="20" x14ac:dyDescent="0.4">
      <c r="B66" s="35"/>
      <c r="C66" s="35"/>
      <c r="D66" s="35"/>
      <c r="E66" s="35"/>
      <c r="F66" s="36"/>
      <c r="G66" s="36"/>
      <c r="H66" s="35"/>
      <c r="I66" s="35"/>
      <c r="J66" s="35"/>
      <c r="K66" s="35"/>
      <c r="L66" s="35"/>
    </row>
  </sheetData>
  <mergeCells count="48">
    <mergeCell ref="C60:D60"/>
    <mergeCell ref="H60:I60"/>
    <mergeCell ref="C62:D62"/>
    <mergeCell ref="H62:I62"/>
    <mergeCell ref="C51:F51"/>
    <mergeCell ref="H54:J54"/>
    <mergeCell ref="C56:D56"/>
    <mergeCell ref="H56:I56"/>
    <mergeCell ref="C58:D58"/>
    <mergeCell ref="H58:I58"/>
    <mergeCell ref="C41:D41"/>
    <mergeCell ref="C42:F42"/>
    <mergeCell ref="C43:F43"/>
    <mergeCell ref="C44:F44"/>
    <mergeCell ref="C45:G45"/>
    <mergeCell ref="D47:F47"/>
    <mergeCell ref="C35:D35"/>
    <mergeCell ref="C36:D36"/>
    <mergeCell ref="C37:D37"/>
    <mergeCell ref="C38:D38"/>
    <mergeCell ref="C39:E39"/>
    <mergeCell ref="C40:D40"/>
    <mergeCell ref="F29:G29"/>
    <mergeCell ref="H29:I29"/>
    <mergeCell ref="C30:E30"/>
    <mergeCell ref="C31:H31"/>
    <mergeCell ref="C33:D33"/>
    <mergeCell ref="C34:D34"/>
    <mergeCell ref="B17:B18"/>
    <mergeCell ref="C17:G17"/>
    <mergeCell ref="H17:L17"/>
    <mergeCell ref="C25:C26"/>
    <mergeCell ref="F28:G28"/>
    <mergeCell ref="H28:I28"/>
    <mergeCell ref="C11:D11"/>
    <mergeCell ref="E11:J11"/>
    <mergeCell ref="D13:I13"/>
    <mergeCell ref="C14:D14"/>
    <mergeCell ref="E14:G14"/>
    <mergeCell ref="C15:D15"/>
    <mergeCell ref="E15:G15"/>
    <mergeCell ref="B3:L3"/>
    <mergeCell ref="B4:L4"/>
    <mergeCell ref="B5:L5"/>
    <mergeCell ref="D8:K8"/>
    <mergeCell ref="C9:D9"/>
    <mergeCell ref="C10:D10"/>
    <mergeCell ref="E10:J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Dhriti Hazarika</dc:creator>
  <cp:lastModifiedBy>Dhriti Hazarika</cp:lastModifiedBy>
  <dcterms:created xsi:type="dcterms:W3CDTF">2015-06-05T18:17:20Z</dcterms:created>
  <dcterms:modified xsi:type="dcterms:W3CDTF">2026-07-19T06:59:39Z</dcterms:modified>
</cp:coreProperties>
</file>